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480" yWindow="165" windowWidth="10755" windowHeight="19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29" i="1" l="1"/>
  <c r="E29" i="1"/>
  <c r="F25" i="1"/>
  <c r="E25" i="1"/>
  <c r="F22" i="1"/>
  <c r="E22" i="1"/>
  <c r="F7" i="1"/>
  <c r="F30" i="1" s="1"/>
  <c r="E7" i="1"/>
  <c r="E30" i="1" s="1"/>
</calcChain>
</file>

<file path=xl/sharedStrings.xml><?xml version="1.0" encoding="utf-8"?>
<sst xmlns="http://schemas.openxmlformats.org/spreadsheetml/2006/main" count="76" uniqueCount="49">
  <si>
    <t>日期</t>
    <phoneticPr fontId="2" type="noConversion"/>
  </si>
  <si>
    <t>摘要</t>
    <phoneticPr fontId="2" type="noConversion"/>
  </si>
  <si>
    <t>一级科目</t>
    <phoneticPr fontId="2" type="noConversion"/>
  </si>
  <si>
    <t>对方单位</t>
    <phoneticPr fontId="2" type="noConversion"/>
  </si>
  <si>
    <t>借方发生额</t>
    <phoneticPr fontId="2" type="noConversion"/>
  </si>
  <si>
    <t>贷方发生额</t>
    <phoneticPr fontId="2" type="noConversion"/>
  </si>
  <si>
    <t>预付账款</t>
    <phoneticPr fontId="2" type="noConversion"/>
  </si>
  <si>
    <t>A公司</t>
    <phoneticPr fontId="2" type="noConversion"/>
  </si>
  <si>
    <t>应付账款</t>
    <phoneticPr fontId="2" type="noConversion"/>
  </si>
  <si>
    <t>B公司</t>
    <phoneticPr fontId="2" type="noConversion"/>
  </si>
  <si>
    <t>预付材料款－材料1</t>
    <phoneticPr fontId="2" type="noConversion"/>
  </si>
  <si>
    <t>购买材料2</t>
    <phoneticPr fontId="2" type="noConversion"/>
  </si>
  <si>
    <t>本月工资</t>
    <phoneticPr fontId="2" type="noConversion"/>
  </si>
  <si>
    <t>应付职工薪酬</t>
    <phoneticPr fontId="2" type="noConversion"/>
  </si>
  <si>
    <t>结算劳务费</t>
    <phoneticPr fontId="2" type="noConversion"/>
  </si>
  <si>
    <t>其他应付款</t>
    <phoneticPr fontId="2" type="noConversion"/>
  </si>
  <si>
    <t>C单位</t>
    <phoneticPr fontId="2" type="noConversion"/>
  </si>
  <si>
    <t>购买原材料2</t>
    <phoneticPr fontId="2" type="noConversion"/>
  </si>
  <si>
    <t>应付账款</t>
    <phoneticPr fontId="2" type="noConversion"/>
  </si>
  <si>
    <t>D公司</t>
    <phoneticPr fontId="2" type="noConversion"/>
  </si>
  <si>
    <t>支付前欠材料款</t>
    <phoneticPr fontId="2" type="noConversion"/>
  </si>
  <si>
    <t>应付账款</t>
    <phoneticPr fontId="2" type="noConversion"/>
  </si>
  <si>
    <t>B公司</t>
    <phoneticPr fontId="2" type="noConversion"/>
  </si>
  <si>
    <t>支付前欠材料款</t>
    <phoneticPr fontId="2" type="noConversion"/>
  </si>
  <si>
    <t>D公司</t>
    <phoneticPr fontId="2" type="noConversion"/>
  </si>
  <si>
    <t>预付账款</t>
    <phoneticPr fontId="2" type="noConversion"/>
  </si>
  <si>
    <t>A公司</t>
    <phoneticPr fontId="2" type="noConversion"/>
  </si>
  <si>
    <t>冲抵预付材料款</t>
    <phoneticPr fontId="2" type="noConversion"/>
  </si>
  <si>
    <t>C单位</t>
    <phoneticPr fontId="2" type="noConversion"/>
  </si>
  <si>
    <t>购买半成品</t>
    <phoneticPr fontId="2" type="noConversion"/>
  </si>
  <si>
    <t>E公司</t>
    <phoneticPr fontId="2" type="noConversion"/>
  </si>
  <si>
    <t>购买原材料3</t>
    <phoneticPr fontId="2" type="noConversion"/>
  </si>
  <si>
    <t>购买原材料4</t>
    <phoneticPr fontId="2" type="noConversion"/>
  </si>
  <si>
    <t>购买原材料2</t>
    <phoneticPr fontId="2" type="noConversion"/>
  </si>
  <si>
    <t>购买原材料3</t>
    <phoneticPr fontId="2" type="noConversion"/>
  </si>
  <si>
    <t>购买原材料4</t>
    <phoneticPr fontId="2" type="noConversion"/>
  </si>
  <si>
    <t>B公司</t>
    <phoneticPr fontId="2" type="noConversion"/>
  </si>
  <si>
    <t>预付材料款－材料1</t>
    <phoneticPr fontId="2" type="noConversion"/>
  </si>
  <si>
    <t>B公司</t>
    <phoneticPr fontId="2" type="noConversion"/>
  </si>
  <si>
    <t>D公司</t>
    <phoneticPr fontId="2" type="noConversion"/>
  </si>
  <si>
    <t>应付房租、水电费</t>
    <phoneticPr fontId="2" type="noConversion"/>
  </si>
  <si>
    <t>其他</t>
    <phoneticPr fontId="2" type="noConversion"/>
  </si>
  <si>
    <t>预付账款 汇总</t>
  </si>
  <si>
    <t>应付账款 汇总</t>
  </si>
  <si>
    <t>其他应付款 汇总</t>
  </si>
  <si>
    <t>应付职工薪酬 汇总</t>
  </si>
  <si>
    <t>总计</t>
  </si>
  <si>
    <t>灵运公司2010年3月应付账款</t>
    <phoneticPr fontId="2" type="noConversion"/>
  </si>
  <si>
    <t>本月职工福利费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</si>
</sst>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C4" sqref="C4"/>
    </sheetView>
  </sheetViews>
  <sheetFormatPr defaultRowHeight="13.5" outlineLevelRow="2" x14ac:dyDescent="0.15"/>
  <cols>
    <col min="1" max="1" width="14.75" customWidth="1"/>
    <col min="2" max="2" width="20.375" customWidth="1"/>
    <col min="3" max="3" width="14.5" customWidth="1"/>
    <col min="4" max="4" width="10.5" customWidth="1"/>
    <col min="5" max="6" width="13.5" customWidth="1"/>
  </cols>
  <sheetData>
    <row r="1" spans="1:6" ht="48.75" customHeight="1" x14ac:dyDescent="0.15">
      <c r="A1" s="7" t="s">
        <v>47</v>
      </c>
      <c r="B1" s="7"/>
      <c r="C1" s="7"/>
      <c r="D1" s="7"/>
      <c r="E1" s="7"/>
      <c r="F1" s="7"/>
    </row>
    <row r="2" spans="1:6" ht="6.75" customHeight="1" x14ac:dyDescent="0.15">
      <c r="A2" s="6"/>
      <c r="B2" s="6"/>
      <c r="C2" s="6"/>
      <c r="D2" s="6"/>
      <c r="E2" s="6"/>
      <c r="F2" s="6"/>
    </row>
    <row r="3" spans="1:6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outlineLevel="2" x14ac:dyDescent="0.15">
      <c r="A4" s="2">
        <v>40242</v>
      </c>
      <c r="B4" s="1" t="s">
        <v>14</v>
      </c>
      <c r="C4" s="1" t="s">
        <v>15</v>
      </c>
      <c r="D4" s="1" t="s">
        <v>16</v>
      </c>
      <c r="E4" s="1"/>
      <c r="F4" s="1">
        <v>8000</v>
      </c>
    </row>
    <row r="5" spans="1:6" outlineLevel="2" x14ac:dyDescent="0.15">
      <c r="A5" s="2">
        <v>40249</v>
      </c>
      <c r="B5" s="1" t="s">
        <v>14</v>
      </c>
      <c r="C5" s="1" t="s">
        <v>15</v>
      </c>
      <c r="D5" s="1" t="s">
        <v>28</v>
      </c>
      <c r="E5" s="1"/>
      <c r="F5" s="1">
        <v>12000</v>
      </c>
    </row>
    <row r="6" spans="1:6" outlineLevel="2" x14ac:dyDescent="0.15">
      <c r="A6" s="2">
        <v>40263</v>
      </c>
      <c r="B6" s="1" t="s">
        <v>40</v>
      </c>
      <c r="C6" s="1" t="s">
        <v>15</v>
      </c>
      <c r="D6" s="1" t="s">
        <v>41</v>
      </c>
      <c r="E6" s="1"/>
      <c r="F6" s="1">
        <v>5800</v>
      </c>
    </row>
    <row r="7" spans="1:6" outlineLevel="1" x14ac:dyDescent="0.15">
      <c r="A7" s="2"/>
      <c r="B7" s="1"/>
      <c r="C7" s="3" t="s">
        <v>44</v>
      </c>
      <c r="D7" s="1"/>
      <c r="E7" s="1">
        <f>SUBTOTAL(9,E4:E6)</f>
        <v>0</v>
      </c>
      <c r="F7" s="1">
        <f>SUBTOTAL(9,F4:F6)</f>
        <v>25800</v>
      </c>
    </row>
    <row r="8" spans="1:6" outlineLevel="2" x14ac:dyDescent="0.15">
      <c r="A8" s="2">
        <v>40239</v>
      </c>
      <c r="B8" s="1" t="s">
        <v>11</v>
      </c>
      <c r="C8" s="1" t="s">
        <v>8</v>
      </c>
      <c r="D8" s="1" t="s">
        <v>9</v>
      </c>
      <c r="E8" s="1"/>
      <c r="F8" s="1">
        <v>15000</v>
      </c>
    </row>
    <row r="9" spans="1:6" outlineLevel="2" x14ac:dyDescent="0.15">
      <c r="A9" s="2">
        <v>40246</v>
      </c>
      <c r="B9" s="1" t="s">
        <v>20</v>
      </c>
      <c r="C9" s="1" t="s">
        <v>21</v>
      </c>
      <c r="D9" s="1" t="s">
        <v>22</v>
      </c>
      <c r="E9" s="1">
        <v>10000</v>
      </c>
      <c r="F9" s="1"/>
    </row>
    <row r="10" spans="1:6" outlineLevel="2" x14ac:dyDescent="0.15">
      <c r="A10" s="2">
        <v>40251</v>
      </c>
      <c r="B10" s="1" t="s">
        <v>17</v>
      </c>
      <c r="C10" s="1" t="s">
        <v>18</v>
      </c>
      <c r="D10" s="1" t="s">
        <v>9</v>
      </c>
      <c r="E10" s="1"/>
      <c r="F10" s="1">
        <v>78000</v>
      </c>
    </row>
    <row r="11" spans="1:6" outlineLevel="2" x14ac:dyDescent="0.15">
      <c r="A11" s="2">
        <v>40254</v>
      </c>
      <c r="B11" s="1" t="s">
        <v>33</v>
      </c>
      <c r="C11" s="1" t="s">
        <v>18</v>
      </c>
      <c r="D11" s="1" t="s">
        <v>36</v>
      </c>
      <c r="E11" s="1"/>
      <c r="F11" s="1">
        <v>78000</v>
      </c>
    </row>
    <row r="12" spans="1:6" outlineLevel="2" x14ac:dyDescent="0.15">
      <c r="A12" s="2">
        <v>40256</v>
      </c>
      <c r="B12" s="1" t="s">
        <v>35</v>
      </c>
      <c r="C12" s="1" t="s">
        <v>18</v>
      </c>
      <c r="D12" s="1" t="s">
        <v>9</v>
      </c>
      <c r="E12" s="1"/>
      <c r="F12" s="1">
        <v>9000</v>
      </c>
    </row>
    <row r="13" spans="1:6" outlineLevel="2" x14ac:dyDescent="0.15">
      <c r="A13" s="2">
        <v>40261</v>
      </c>
      <c r="B13" s="1" t="s">
        <v>23</v>
      </c>
      <c r="C13" s="1" t="s">
        <v>18</v>
      </c>
      <c r="D13" s="1" t="s">
        <v>38</v>
      </c>
      <c r="E13" s="1">
        <v>5000</v>
      </c>
      <c r="F13" s="1"/>
    </row>
    <row r="14" spans="1:6" outlineLevel="2" x14ac:dyDescent="0.15">
      <c r="A14" s="2">
        <v>40243</v>
      </c>
      <c r="B14" s="1" t="s">
        <v>17</v>
      </c>
      <c r="C14" s="1" t="s">
        <v>18</v>
      </c>
      <c r="D14" s="1" t="s">
        <v>19</v>
      </c>
      <c r="E14" s="1"/>
      <c r="F14" s="1">
        <v>78000</v>
      </c>
    </row>
    <row r="15" spans="1:6" outlineLevel="2" x14ac:dyDescent="0.15">
      <c r="A15" s="2">
        <v>40247</v>
      </c>
      <c r="B15" s="1" t="s">
        <v>23</v>
      </c>
      <c r="C15" s="1" t="s">
        <v>21</v>
      </c>
      <c r="D15" s="1" t="s">
        <v>24</v>
      </c>
      <c r="E15" s="1">
        <v>5000</v>
      </c>
      <c r="F15" s="1"/>
    </row>
    <row r="16" spans="1:6" outlineLevel="2" x14ac:dyDescent="0.15">
      <c r="A16" s="2">
        <v>40252</v>
      </c>
      <c r="B16" s="1" t="s">
        <v>31</v>
      </c>
      <c r="C16" s="1" t="s">
        <v>18</v>
      </c>
      <c r="D16" s="1" t="s">
        <v>19</v>
      </c>
      <c r="E16" s="1"/>
      <c r="F16" s="1">
        <v>4500</v>
      </c>
    </row>
    <row r="17" spans="1:6" outlineLevel="2" x14ac:dyDescent="0.15">
      <c r="A17" s="2">
        <v>40253</v>
      </c>
      <c r="B17" s="1" t="s">
        <v>32</v>
      </c>
      <c r="C17" s="1" t="s">
        <v>18</v>
      </c>
      <c r="D17" s="1" t="s">
        <v>19</v>
      </c>
      <c r="E17" s="1"/>
      <c r="F17" s="1">
        <v>120000</v>
      </c>
    </row>
    <row r="18" spans="1:6" outlineLevel="2" x14ac:dyDescent="0.15">
      <c r="A18" s="2">
        <v>40255</v>
      </c>
      <c r="B18" s="1" t="s">
        <v>34</v>
      </c>
      <c r="C18" s="1" t="s">
        <v>18</v>
      </c>
      <c r="D18" s="1" t="s">
        <v>19</v>
      </c>
      <c r="E18" s="1"/>
      <c r="F18" s="1">
        <v>78000</v>
      </c>
    </row>
    <row r="19" spans="1:6" outlineLevel="2" x14ac:dyDescent="0.15">
      <c r="A19" s="2">
        <v>40259</v>
      </c>
      <c r="B19" s="1" t="s">
        <v>17</v>
      </c>
      <c r="C19" s="1" t="s">
        <v>18</v>
      </c>
      <c r="D19" s="1" t="s">
        <v>19</v>
      </c>
      <c r="E19" s="1"/>
      <c r="F19" s="1">
        <v>78000</v>
      </c>
    </row>
    <row r="20" spans="1:6" outlineLevel="2" x14ac:dyDescent="0.15">
      <c r="A20" s="2">
        <v>40262</v>
      </c>
      <c r="B20" s="1" t="s">
        <v>23</v>
      </c>
      <c r="C20" s="1" t="s">
        <v>18</v>
      </c>
      <c r="D20" s="1" t="s">
        <v>39</v>
      </c>
      <c r="E20" s="1">
        <v>8000</v>
      </c>
      <c r="F20" s="1"/>
    </row>
    <row r="21" spans="1:6" outlineLevel="2" x14ac:dyDescent="0.15">
      <c r="A21" s="2">
        <v>40250</v>
      </c>
      <c r="B21" s="1" t="s">
        <v>29</v>
      </c>
      <c r="C21" s="1" t="s">
        <v>18</v>
      </c>
      <c r="D21" s="1" t="s">
        <v>30</v>
      </c>
      <c r="E21" s="1"/>
      <c r="F21" s="1">
        <v>15800</v>
      </c>
    </row>
    <row r="22" spans="1:6" outlineLevel="1" x14ac:dyDescent="0.15">
      <c r="A22" s="2"/>
      <c r="B22" s="1"/>
      <c r="C22" s="3" t="s">
        <v>43</v>
      </c>
      <c r="D22" s="1"/>
      <c r="E22" s="1">
        <f>SUBTOTAL(9,E8:E21)</f>
        <v>28000</v>
      </c>
      <c r="F22" s="1">
        <f>SUBTOTAL(9,F8:F21)</f>
        <v>554300</v>
      </c>
    </row>
    <row r="23" spans="1:6" outlineLevel="2" x14ac:dyDescent="0.15">
      <c r="A23" s="2">
        <v>40266</v>
      </c>
      <c r="B23" s="1" t="s">
        <v>12</v>
      </c>
      <c r="C23" s="1" t="s">
        <v>13</v>
      </c>
      <c r="D23" s="1"/>
      <c r="E23" s="1"/>
      <c r="F23" s="1">
        <v>35895</v>
      </c>
    </row>
    <row r="24" spans="1:6" outlineLevel="2" x14ac:dyDescent="0.15">
      <c r="A24" s="2">
        <v>40266</v>
      </c>
      <c r="B24" s="1" t="s">
        <v>48</v>
      </c>
      <c r="C24" s="1" t="s">
        <v>13</v>
      </c>
      <c r="D24" s="1"/>
      <c r="E24" s="1"/>
      <c r="F24" s="1">
        <v>12588</v>
      </c>
    </row>
    <row r="25" spans="1:6" outlineLevel="1" x14ac:dyDescent="0.15">
      <c r="A25" s="2"/>
      <c r="B25" s="1"/>
      <c r="C25" s="3" t="s">
        <v>45</v>
      </c>
      <c r="D25" s="1"/>
      <c r="E25" s="1">
        <f>SUBTOTAL(9,E23:E24)</f>
        <v>0</v>
      </c>
      <c r="F25" s="1">
        <f>SUBTOTAL(9,F23:F24)</f>
        <v>48483</v>
      </c>
    </row>
    <row r="26" spans="1:6" outlineLevel="2" x14ac:dyDescent="0.15">
      <c r="A26" s="2">
        <v>40238</v>
      </c>
      <c r="B26" s="1" t="s">
        <v>10</v>
      </c>
      <c r="C26" s="1" t="s">
        <v>6</v>
      </c>
      <c r="D26" s="1" t="s">
        <v>7</v>
      </c>
      <c r="E26" s="1">
        <v>5800</v>
      </c>
      <c r="F26" s="1"/>
    </row>
    <row r="27" spans="1:6" outlineLevel="2" x14ac:dyDescent="0.15">
      <c r="A27" s="2">
        <v>40248</v>
      </c>
      <c r="B27" s="1" t="s">
        <v>27</v>
      </c>
      <c r="C27" s="1" t="s">
        <v>25</v>
      </c>
      <c r="D27" s="1" t="s">
        <v>26</v>
      </c>
      <c r="E27" s="1"/>
      <c r="F27" s="1">
        <v>5800</v>
      </c>
    </row>
    <row r="28" spans="1:6" outlineLevel="2" x14ac:dyDescent="0.15">
      <c r="A28" s="2">
        <v>40260</v>
      </c>
      <c r="B28" s="1" t="s">
        <v>37</v>
      </c>
      <c r="C28" s="1" t="s">
        <v>25</v>
      </c>
      <c r="D28" s="1" t="s">
        <v>26</v>
      </c>
      <c r="E28" s="1">
        <v>10000</v>
      </c>
      <c r="F28" s="1"/>
    </row>
    <row r="29" spans="1:6" outlineLevel="1" x14ac:dyDescent="0.15">
      <c r="A29" s="2"/>
      <c r="B29" s="1"/>
      <c r="C29" s="3" t="s">
        <v>42</v>
      </c>
      <c r="D29" s="1"/>
      <c r="E29" s="1">
        <f>SUBTOTAL(9,E26:E28)</f>
        <v>15800</v>
      </c>
      <c r="F29" s="1">
        <f>SUBTOTAL(9,F26:F28)</f>
        <v>5800</v>
      </c>
    </row>
    <row r="30" spans="1:6" x14ac:dyDescent="0.15">
      <c r="A30" s="2"/>
      <c r="B30" s="1"/>
      <c r="C30" s="3" t="s">
        <v>46</v>
      </c>
      <c r="D30" s="1"/>
      <c r="E30" s="1">
        <f>SUBTOTAL(9,E4:E28)</f>
        <v>43800</v>
      </c>
      <c r="F30" s="1">
        <f>SUBTOTAL(9,F4:F28)</f>
        <v>634383</v>
      </c>
    </row>
    <row r="36" spans="3:4" x14ac:dyDescent="0.15">
      <c r="C36" s="4"/>
    </row>
    <row r="37" spans="3:4" x14ac:dyDescent="0.15">
      <c r="C37" s="4"/>
      <c r="D37" s="4"/>
    </row>
  </sheetData>
  <sortState ref="A4:F25">
    <sortCondition ref="C4:C25"/>
    <sortCondition ref="D4:D25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2010-04-09T02:26:39Z</dcterms:created>
  <dcterms:modified xsi:type="dcterms:W3CDTF">2021-02-24T06:06:06Z</dcterms:modified>
</cp:coreProperties>
</file>